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ador\Desktop\Breno 2026\CONCORRÊNCIA\RECAPEAMENTO ASFALTICO URBANO\Atualizado pós suspensão\Anexo II - Planilha Orçamentária\"/>
    </mc:Choice>
  </mc:AlternateContent>
  <xr:revisionPtr revIDLastSave="0" documentId="13_ncr:1_{AEBCA534-45C9-426A-BB72-E147C6C51315}" xr6:coauthVersionLast="47" xr6:coauthVersionMax="47" xr10:uidLastSave="{00000000-0000-0000-0000-000000000000}"/>
  <bookViews>
    <workbookView xWindow="-120" yWindow="-120" windowWidth="29040" windowHeight="15840" xr2:uid="{7144E448-79A4-41F4-96FA-151546A88533}"/>
  </bookViews>
  <sheets>
    <sheet name="TABELA SIAP" sheetId="1" r:id="rId1"/>
  </sheets>
  <externalReferences>
    <externalReference r:id="rId2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" l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T28" i="1" l="1"/>
</calcChain>
</file>

<file path=xl/sharedStrings.xml><?xml version="1.0" encoding="utf-8"?>
<sst xmlns="http://schemas.openxmlformats.org/spreadsheetml/2006/main" count="78" uniqueCount="53">
  <si>
    <t>1.1</t>
  </si>
  <si>
    <t>ED-28427</t>
  </si>
  <si>
    <t>SEINFRA</t>
  </si>
  <si>
    <t>UN</t>
  </si>
  <si>
    <t>1.2</t>
  </si>
  <si>
    <t xml:space="preserve">ED-50393  </t>
  </si>
  <si>
    <t>%</t>
  </si>
  <si>
    <t>1.3</t>
  </si>
  <si>
    <t>ED-50274</t>
  </si>
  <si>
    <t>2.1</t>
  </si>
  <si>
    <t>SICRO</t>
  </si>
  <si>
    <t>M2</t>
  </si>
  <si>
    <t>2.2</t>
  </si>
  <si>
    <t>SINAPI</t>
  </si>
  <si>
    <t xml:space="preserve">TXKM </t>
  </si>
  <si>
    <t>2.3</t>
  </si>
  <si>
    <t>2.4</t>
  </si>
  <si>
    <t>M3</t>
  </si>
  <si>
    <t>2.5</t>
  </si>
  <si>
    <t xml:space="preserve">M3XKM </t>
  </si>
  <si>
    <t>3.1</t>
  </si>
  <si>
    <t>3.2</t>
  </si>
  <si>
    <t>3.3</t>
  </si>
  <si>
    <t>3.4</t>
  </si>
  <si>
    <t>UNID</t>
  </si>
  <si>
    <t>RO-00385</t>
  </si>
  <si>
    <t>2.4.1</t>
  </si>
  <si>
    <t>2.4.2</t>
  </si>
  <si>
    <t>2.4.3</t>
  </si>
  <si>
    <t>2.6</t>
  </si>
  <si>
    <t>2.7</t>
  </si>
  <si>
    <t>3.1.1</t>
  </si>
  <si>
    <t>RO-00389</t>
  </si>
  <si>
    <t>COTAÇÃO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</si>
  <si>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DEMÃOS.</t>
  </si>
  <si>
    <t>MOBILIZAÇÃO E DESMOBILIZAÇÃO DE OBRA EM CENTRO URBANO OU REGIÃO LIMÍTROFE COM VALOR ENTRE 1.000.000,01 E 3.000.000,00</t>
  </si>
  <si>
    <t>LOCAÇÃO TOPOGRÁFICA PARA ATÉ VINTE (20) PONTOS
REFERENCIAIS, INCLUSIVE ESTACA (PIQUETE) DE MARCAÇÃO</t>
  </si>
  <si>
    <t>VARREDURA DA SUPERFÍCIE PARA EXECUÇÃO DE REVESTIMENTO ASFÁLTICO</t>
  </si>
  <si>
    <t>TRANSPORTE COM CAMINHÃO TANQUE DE TRANSPORTE DE MATERIAL ASFÁLTICO DE 30000 L, EM VIA URBANA PAVIMENTADA, ADICIONAL PARA DMT EXCEDENTE A 30 KM</t>
  </si>
  <si>
    <t>TRANSPORTE COM CAMINHÃO TANQUE DE TRANSPORTE DE MATERIAL ASFÁLTICO DE 30000 L, EM VIA URBANA PAVIMENTADA, DMT ATÉ 30KM (UNIDADE: TXKM). AF_07/2020</t>
  </si>
  <si>
    <t>PINTURA DE LIGAÇÃO (EXECUÇÃO , EXCLUI FORNECIMENTO E TRANSPORTE DO MATERIAL BETUMINOSO ATÉ A OBRA)</t>
  </si>
  <si>
    <t>TRANSPORTE COM CAMINHÃO TANQUE DE TRANSPORTE DE MATERIAL ASFÁLTICO DE 30000 L, EM VIA URBANA PAVIMENTADA, ADICIONAL PARA DMT EXCEDENTE A 30 KM (PINTURA DE LIGAÇÃO)</t>
  </si>
  <si>
    <t>TRANSPORTE COM CAMINHÃO TANQUE DE TRANSPORTE DE MATERIAL ASFÁLTICO DE 30000 L, EM VIA URBANA PAVIMENTADA, DMT ATÉ 30KM (UNIDADE: TXKM). AF_07/2020 (PINTURA DE LIGAÇÃO)</t>
  </si>
  <si>
    <t>PINTURA DE LIGAÇÃO (FORNECIMENTO DO MATERIAL BETUMINOSO ATÉ A OBRA) - Emulsão asfáltica - RR-1C</t>
  </si>
  <si>
    <t>EXECUÇÃO DE PAVIMENTO COM APLICAÇÃO DE CONCRETO ASFÁLTICO, CAMADA DE ROLAMENTO - EXCLUSIVE CARGA E TRANSPORTE.</t>
  </si>
  <si>
    <t>TRANSPORTE COM CAMINHÃO BASCULANTE DE 14 M³, EM VIA URBANA PAVIMENTADA, ADICIONAL PARA DMT EXCEDENTE A 30 KM (UNIDADE: M3XKM). AF_07/2020</t>
  </si>
  <si>
    <t>RAMPA DE ACESSIBILIDADE EM CONCRETO MOLDADO IN LOCO, EM CALÇADA NOVA COM LARGURA MAIOR OU IGUAL À 3,00 M, FCK 25MPA, COM PISO PODOTÁTIL. AF_03/2024</t>
  </si>
  <si>
    <t xml:space="preserve">PLACA DE REGULAMENTAÇÃO EM FIBRA, D = 0,60 M - PELÍCULA RETRORREFLETIVA TIPO I + SI - FORNECIMENTO E IMPLANTAÇÃO </t>
  </si>
  <si>
    <t>FORNECIMENTO E INSTALAÇÃO DE SUPORTE DE MADEIRA PARA PLACAS DE SINALIZAÇÃO, EM SOLO, COM H= DE 2,0 M E SEÇÃO DE 7,5 X 7,5 CM</t>
  </si>
  <si>
    <t>PINTURA DE FAIXA DE PEDESTRE OU ZEBRADA TINTA RETRORREFLETIVA A BASE DE RESINA ACRÍLICA COM MICROESFERAS DE VIDRO, E = 30 CM, APLICAÇÃO MANUAL.</t>
  </si>
  <si>
    <t>EXECUÇÃO DE PASSEIO (CALÇADA) OU PISO DE CONCRETO COM CONCRETO MOLDADO IN LOCO, USINADO C25, ACABAMENTO CONVENCIONAL.</t>
  </si>
  <si>
    <t>T</t>
  </si>
  <si>
    <t>*TRANSPORTE COM CAMINHÃO BASCULANTE DE 14 M³, EM VIA URBANA PAVIMENTADA, DMT ATÉ 30 KM (UNIDADE: M3XKM). AF_07/2020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</si>
</sst>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%"/>
    <numFmt numFmtId="166" formatCode="&quot;R$&quot;\ #,##0.0000000000"/>
    <numFmt numFmtId="167" formatCode="#,##0.000000000"/>
  </numFmts>
  <fonts count="2" x14ac:knownFonts="1">
    <font>
      <sz val="10"/>
      <name val="Arial"/>
      <family val="2"/>
    </font>
    <font>
      <sz val="10"/>
      <name val="Arial Nov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66" fontId="1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vertical="center"/>
    </xf>
    <xf numFmtId="166" fontId="0" fillId="0" borderId="0" xfId="0" applyNumberFormat="1"/>
    <xf numFmtId="167" fontId="1" fillId="0" borderId="0" xfId="0" applyNumberFormat="1" applyFont="1" applyAlignment="1">
      <alignment horizontal="center" vertical="center" wrapText="1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11CE-7158-4D4D-ADBF-3E4004E7DD44}">
  <dimension ref="A1:T28"/>
  <sheetViews>
    <sheetView tabSelected="1" zoomScale="85" zoomScaleNormal="85" workbookViewId="0">
      <selection activeCell="I1" sqref="I1:I1048576"/>
    </sheetView>
  </sheetViews>
  <sheetFormatPr defaultRowHeight="12.75" x14ac:dyDescent="0.2"/>
  <cols>
    <col min="3" max="3" width="9.28515625" bestFit="1" customWidth="1"/>
    <col min="4" max="4" width="43.28515625" customWidth="1"/>
    <col min="6" max="6" width="16.42578125" style="16" bestFit="1" customWidth="1"/>
    <col min="7" max="7" width="10.28515625" style="1" bestFit="1" customWidth="1"/>
    <col min="8" max="8" width="24" style="14" customWidth="1"/>
    <col min="9" max="9" width="22" style="16" customWidth="1"/>
    <col min="10" max="10" width="9.140625" style="2" customWidth="1"/>
    <col min="11" max="11" width="9.28515625" bestFit="1" customWidth="1"/>
    <col min="17" max="17" width="28.85546875" customWidth="1"/>
    <col min="19" max="19" width="9.140625" customWidth="1"/>
    <col min="20" max="20" width="29.5703125" customWidth="1"/>
  </cols>
  <sheetData>
    <row r="1" spans="1:20" ht="102" x14ac:dyDescent="0.2">
      <c r="A1" s="3" t="s">
        <v>0</v>
      </c>
      <c r="B1" s="3" t="s">
        <v>2</v>
      </c>
      <c r="C1" s="3" t="s">
        <v>1</v>
      </c>
      <c r="D1" s="4" t="s">
        <v>34</v>
      </c>
      <c r="E1" s="3" t="s">
        <v>3</v>
      </c>
      <c r="F1" s="15">
        <v>1</v>
      </c>
      <c r="G1" s="5">
        <v>1130.27</v>
      </c>
      <c r="H1" s="12">
        <v>1467.32</v>
      </c>
      <c r="I1" s="15">
        <f>(F1*H1)</f>
        <v>1467.32</v>
      </c>
      <c r="J1" s="6">
        <v>1.6300696192478401E-3</v>
      </c>
      <c r="K1" s="7">
        <v>513024</v>
      </c>
      <c r="Q1" s="14"/>
      <c r="T1" s="14"/>
    </row>
    <row r="2" spans="1:20" ht="38.25" x14ac:dyDescent="0.2">
      <c r="A2" s="3" t="s">
        <v>4</v>
      </c>
      <c r="B2" s="3" t="s">
        <v>2</v>
      </c>
      <c r="C2" s="8" t="s">
        <v>5</v>
      </c>
      <c r="D2" s="4" t="s">
        <v>35</v>
      </c>
      <c r="E2" s="3" t="s">
        <v>6</v>
      </c>
      <c r="F2" s="15">
        <v>1</v>
      </c>
      <c r="G2" s="5">
        <v>7475.25</v>
      </c>
      <c r="H2" s="12">
        <v>7475.25</v>
      </c>
      <c r="I2" s="15">
        <f t="shared" ref="I2:I17" si="0">(F2*H2)</f>
        <v>7475.25</v>
      </c>
      <c r="J2" s="6">
        <v>8.3043766331014485E-3</v>
      </c>
      <c r="K2" s="7">
        <v>513025</v>
      </c>
      <c r="Q2" s="14"/>
      <c r="T2" s="14"/>
    </row>
    <row r="3" spans="1:20" ht="51" x14ac:dyDescent="0.2">
      <c r="A3" s="3" t="s">
        <v>7</v>
      </c>
      <c r="B3" s="3" t="s">
        <v>2</v>
      </c>
      <c r="C3" s="8" t="s">
        <v>8</v>
      </c>
      <c r="D3" s="4" t="s">
        <v>36</v>
      </c>
      <c r="E3" s="3" t="s">
        <v>3</v>
      </c>
      <c r="F3" s="15">
        <v>17</v>
      </c>
      <c r="G3" s="5">
        <v>83.86</v>
      </c>
      <c r="H3" s="12">
        <v>108.87</v>
      </c>
      <c r="I3" s="15">
        <f t="shared" si="0"/>
        <v>1850.79</v>
      </c>
      <c r="J3" s="6">
        <v>2.0560726703157525E-3</v>
      </c>
      <c r="K3" s="7">
        <v>513026</v>
      </c>
      <c r="Q3" s="14"/>
      <c r="T3" s="14"/>
    </row>
    <row r="4" spans="1:20" ht="25.5" x14ac:dyDescent="0.2">
      <c r="A4" s="3" t="s">
        <v>9</v>
      </c>
      <c r="B4" s="3" t="s">
        <v>2</v>
      </c>
      <c r="C4" s="8" t="s">
        <v>25</v>
      </c>
      <c r="D4" s="4" t="s">
        <v>37</v>
      </c>
      <c r="E4" s="3" t="s">
        <v>11</v>
      </c>
      <c r="F4" s="15">
        <v>13130.24</v>
      </c>
      <c r="G4" s="5">
        <v>7.0000000000000007E-2</v>
      </c>
      <c r="H4" s="12">
        <v>0.09</v>
      </c>
      <c r="I4" s="15">
        <f t="shared" si="0"/>
        <v>1181.7215999999999</v>
      </c>
      <c r="J4" s="6">
        <v>1.312793718186182E-3</v>
      </c>
      <c r="K4" s="7">
        <v>513027</v>
      </c>
      <c r="Q4" s="14"/>
      <c r="T4" s="14"/>
    </row>
    <row r="5" spans="1:20" ht="51" x14ac:dyDescent="0.2">
      <c r="A5" s="3" t="s">
        <v>12</v>
      </c>
      <c r="B5" s="3" t="s">
        <v>13</v>
      </c>
      <c r="C5" s="8">
        <v>102331</v>
      </c>
      <c r="D5" s="4" t="s">
        <v>38</v>
      </c>
      <c r="E5" s="8" t="s">
        <v>14</v>
      </c>
      <c r="F5" s="15">
        <v>11250.21</v>
      </c>
      <c r="G5" s="5">
        <v>0.56000000000000005</v>
      </c>
      <c r="H5" s="12">
        <v>0.73</v>
      </c>
      <c r="I5" s="15">
        <f>(F5*H5)</f>
        <v>8212.6532999999999</v>
      </c>
      <c r="J5" s="6">
        <v>9.1235719351408229E-3</v>
      </c>
      <c r="K5" s="7">
        <v>513028</v>
      </c>
      <c r="Q5" s="14"/>
      <c r="T5" s="14"/>
    </row>
    <row r="6" spans="1:20" ht="51" x14ac:dyDescent="0.2">
      <c r="A6" s="3" t="s">
        <v>15</v>
      </c>
      <c r="B6" s="3" t="s">
        <v>13</v>
      </c>
      <c r="C6" s="8">
        <v>102330</v>
      </c>
      <c r="D6" s="4" t="s">
        <v>39</v>
      </c>
      <c r="E6" s="8" t="s">
        <v>14</v>
      </c>
      <c r="F6" s="15">
        <v>945.4</v>
      </c>
      <c r="G6" s="5">
        <v>1.43</v>
      </c>
      <c r="H6" s="12">
        <v>1.86</v>
      </c>
      <c r="I6" s="15">
        <f t="shared" si="0"/>
        <v>1758.444</v>
      </c>
      <c r="J6" s="6">
        <v>1.9534757783124792E-3</v>
      </c>
      <c r="K6" s="7">
        <v>513926</v>
      </c>
      <c r="Q6" s="14"/>
      <c r="T6" s="14"/>
    </row>
    <row r="7" spans="1:20" ht="38.25" x14ac:dyDescent="0.2">
      <c r="A7" s="3" t="s">
        <v>16</v>
      </c>
      <c r="B7" s="3" t="s">
        <v>2</v>
      </c>
      <c r="C7" s="8" t="s">
        <v>32</v>
      </c>
      <c r="D7" s="9" t="s">
        <v>40</v>
      </c>
      <c r="E7" s="3" t="s">
        <v>11</v>
      </c>
      <c r="F7" s="15">
        <v>13741.24</v>
      </c>
      <c r="G7" s="5">
        <v>0.32</v>
      </c>
      <c r="H7" s="12">
        <v>0.42</v>
      </c>
      <c r="I7" s="15">
        <f t="shared" si="0"/>
        <v>5771.3207999999995</v>
      </c>
      <c r="J7" s="6">
        <v>6.4114540107223653E-3</v>
      </c>
      <c r="K7" s="7">
        <v>513029</v>
      </c>
      <c r="Q7" s="14"/>
      <c r="T7" s="14"/>
    </row>
    <row r="8" spans="1:20" ht="63.75" x14ac:dyDescent="0.2">
      <c r="A8" s="3" t="s">
        <v>26</v>
      </c>
      <c r="B8" s="3" t="s">
        <v>13</v>
      </c>
      <c r="C8" s="8">
        <v>102331</v>
      </c>
      <c r="D8" s="9" t="s">
        <v>41</v>
      </c>
      <c r="E8" s="3" t="s">
        <v>14</v>
      </c>
      <c r="F8" s="15">
        <v>2452.59</v>
      </c>
      <c r="G8" s="5">
        <v>0.56000000000000005</v>
      </c>
      <c r="H8" s="12">
        <v>0.73</v>
      </c>
      <c r="I8" s="15">
        <f t="shared" si="0"/>
        <v>1790.3907000000002</v>
      </c>
      <c r="J8" s="6">
        <v>1.9889741069799866E-3</v>
      </c>
      <c r="K8" s="7">
        <v>513927</v>
      </c>
      <c r="Q8" s="14"/>
      <c r="T8" s="14"/>
    </row>
    <row r="9" spans="1:20" ht="63.75" x14ac:dyDescent="0.2">
      <c r="A9" s="3" t="s">
        <v>27</v>
      </c>
      <c r="B9" s="3" t="s">
        <v>13</v>
      </c>
      <c r="C9" s="8">
        <v>102330</v>
      </c>
      <c r="D9" s="9" t="s">
        <v>42</v>
      </c>
      <c r="E9" s="3" t="s">
        <v>14</v>
      </c>
      <c r="F9" s="15">
        <v>206.1</v>
      </c>
      <c r="G9" s="5">
        <v>1.43</v>
      </c>
      <c r="H9" s="12">
        <v>1.86</v>
      </c>
      <c r="I9" s="15">
        <f t="shared" si="0"/>
        <v>383.346</v>
      </c>
      <c r="J9" s="6">
        <v>4.2586529745398591E-4</v>
      </c>
      <c r="K9" s="7">
        <v>513928</v>
      </c>
      <c r="Q9" s="14"/>
      <c r="T9" s="14"/>
    </row>
    <row r="10" spans="1:20" ht="38.25" x14ac:dyDescent="0.2">
      <c r="A10" s="3" t="s">
        <v>28</v>
      </c>
      <c r="B10" s="3" t="s">
        <v>33</v>
      </c>
      <c r="C10" s="8" t="s">
        <v>33</v>
      </c>
      <c r="D10" s="9" t="s">
        <v>43</v>
      </c>
      <c r="E10" s="3" t="s">
        <v>51</v>
      </c>
      <c r="F10" s="15">
        <v>6.87</v>
      </c>
      <c r="G10" s="5">
        <v>6577.0833000000002</v>
      </c>
      <c r="H10" s="12">
        <v>8538.3700000000008</v>
      </c>
      <c r="I10" s="15">
        <f t="shared" si="0"/>
        <v>58658.601900000009</v>
      </c>
      <c r="J10" s="6">
        <v>6.5164E-2</v>
      </c>
      <c r="K10" s="7">
        <v>513929</v>
      </c>
      <c r="Q10" s="14"/>
      <c r="T10" s="14"/>
    </row>
    <row r="11" spans="1:20" ht="51" x14ac:dyDescent="0.2">
      <c r="A11" s="3" t="s">
        <v>18</v>
      </c>
      <c r="B11" s="3" t="s">
        <v>13</v>
      </c>
      <c r="C11" s="8">
        <v>95995</v>
      </c>
      <c r="D11" s="10" t="s">
        <v>44</v>
      </c>
      <c r="E11" s="8" t="s">
        <v>17</v>
      </c>
      <c r="F11" s="15">
        <v>262.61</v>
      </c>
      <c r="G11" s="5">
        <v>1921.53</v>
      </c>
      <c r="H11" s="12">
        <v>2494.5300000000002</v>
      </c>
      <c r="I11" s="15">
        <f t="shared" si="0"/>
        <v>655088.52330000012</v>
      </c>
      <c r="J11" s="6">
        <v>0.72774399999999995</v>
      </c>
      <c r="K11" s="7">
        <v>513030</v>
      </c>
      <c r="Q11" s="14"/>
      <c r="T11" s="14"/>
    </row>
    <row r="12" spans="1:20" ht="51" x14ac:dyDescent="0.2">
      <c r="A12" s="3" t="s">
        <v>29</v>
      </c>
      <c r="B12" s="3" t="s">
        <v>13</v>
      </c>
      <c r="C12" s="8">
        <v>93593</v>
      </c>
      <c r="D12" s="4" t="s">
        <v>45</v>
      </c>
      <c r="E12" s="3" t="s">
        <v>19</v>
      </c>
      <c r="F12" s="15">
        <v>23634.9</v>
      </c>
      <c r="G12" s="5">
        <v>0.88</v>
      </c>
      <c r="H12" s="12">
        <v>1.1399999999999999</v>
      </c>
      <c r="I12" s="15">
        <f t="shared" si="0"/>
        <v>26943.786</v>
      </c>
      <c r="J12" s="6">
        <v>2.9932289470678032E-2</v>
      </c>
      <c r="K12" s="7">
        <v>513031</v>
      </c>
      <c r="Q12" s="14"/>
      <c r="T12" s="14"/>
    </row>
    <row r="13" spans="1:20" ht="51" x14ac:dyDescent="0.2">
      <c r="A13" s="3" t="s">
        <v>30</v>
      </c>
      <c r="B13" s="3" t="s">
        <v>13</v>
      </c>
      <c r="C13" s="8">
        <v>95876</v>
      </c>
      <c r="D13" s="4" t="s">
        <v>52</v>
      </c>
      <c r="E13" s="3" t="s">
        <v>19</v>
      </c>
      <c r="F13" s="15">
        <v>7878.3</v>
      </c>
      <c r="G13" s="5">
        <v>2.19</v>
      </c>
      <c r="H13" s="12">
        <v>2.84</v>
      </c>
      <c r="I13" s="15">
        <f t="shared" si="0"/>
        <v>22374.371999999999</v>
      </c>
      <c r="J13" s="6">
        <v>2.485605324465661E-2</v>
      </c>
      <c r="K13" s="7">
        <v>513930</v>
      </c>
      <c r="Q13" s="14"/>
      <c r="T13" s="14"/>
    </row>
    <row r="14" spans="1:20" ht="51" x14ac:dyDescent="0.2">
      <c r="A14" s="3" t="s">
        <v>31</v>
      </c>
      <c r="B14" s="3" t="s">
        <v>13</v>
      </c>
      <c r="C14" s="8">
        <v>105002</v>
      </c>
      <c r="D14" s="4" t="s">
        <v>46</v>
      </c>
      <c r="E14" s="8" t="s">
        <v>24</v>
      </c>
      <c r="F14" s="15">
        <v>4</v>
      </c>
      <c r="G14" s="5">
        <v>723.13</v>
      </c>
      <c r="H14" s="12">
        <v>938.77</v>
      </c>
      <c r="I14" s="15">
        <f t="shared" si="0"/>
        <v>3755.08</v>
      </c>
      <c r="J14" s="6">
        <v>4.1715793595433715E-3</v>
      </c>
      <c r="K14" s="7">
        <v>513931</v>
      </c>
      <c r="Q14" s="14"/>
      <c r="T14" s="14"/>
    </row>
    <row r="15" spans="1:20" ht="38.25" x14ac:dyDescent="0.2">
      <c r="A15" s="3" t="s">
        <v>20</v>
      </c>
      <c r="B15" s="3" t="s">
        <v>10</v>
      </c>
      <c r="C15" s="8">
        <v>5213440</v>
      </c>
      <c r="D15" s="4" t="s">
        <v>47</v>
      </c>
      <c r="E15" s="8" t="s">
        <v>24</v>
      </c>
      <c r="F15" s="15">
        <v>11</v>
      </c>
      <c r="G15" s="5">
        <v>271.88</v>
      </c>
      <c r="H15" s="13">
        <v>352.95</v>
      </c>
      <c r="I15" s="15">
        <f t="shared" si="0"/>
        <v>3882.45</v>
      </c>
      <c r="J15" s="6">
        <v>4.3130767612032661E-3</v>
      </c>
      <c r="K15" s="11">
        <v>513032</v>
      </c>
      <c r="Q15" s="14"/>
      <c r="T15" s="14"/>
    </row>
    <row r="16" spans="1:20" ht="51" x14ac:dyDescent="0.2">
      <c r="A16" s="3" t="s">
        <v>21</v>
      </c>
      <c r="B16" s="3" t="s">
        <v>13</v>
      </c>
      <c r="C16" s="8">
        <v>103694</v>
      </c>
      <c r="D16" s="4" t="s">
        <v>48</v>
      </c>
      <c r="E16" s="8" t="s">
        <v>24</v>
      </c>
      <c r="F16" s="15">
        <v>11</v>
      </c>
      <c r="G16" s="5">
        <v>112.56</v>
      </c>
      <c r="H16" s="13">
        <v>146.13</v>
      </c>
      <c r="I16" s="15">
        <f t="shared" si="0"/>
        <v>1607.4299999999998</v>
      </c>
      <c r="J16" s="6">
        <v>1.7857200938224491E-3</v>
      </c>
      <c r="K16" s="11">
        <v>513033</v>
      </c>
      <c r="Q16" s="14"/>
      <c r="T16" s="14"/>
    </row>
    <row r="17" spans="1:20" ht="51" x14ac:dyDescent="0.2">
      <c r="A17" s="3" t="s">
        <v>22</v>
      </c>
      <c r="B17" s="3" t="s">
        <v>13</v>
      </c>
      <c r="C17" s="8">
        <v>102509</v>
      </c>
      <c r="D17" s="4" t="s">
        <v>49</v>
      </c>
      <c r="E17" s="8" t="s">
        <v>11</v>
      </c>
      <c r="F17" s="15">
        <v>161.34</v>
      </c>
      <c r="G17" s="5">
        <v>32.72</v>
      </c>
      <c r="H17" s="13">
        <v>42.48</v>
      </c>
      <c r="I17" s="15">
        <f t="shared" si="0"/>
        <v>6853.7231999999995</v>
      </c>
      <c r="J17" s="6">
        <v>7.6139124165513243E-3</v>
      </c>
      <c r="K17" s="11">
        <v>513034</v>
      </c>
      <c r="Q17" s="14"/>
      <c r="T17" s="14"/>
    </row>
    <row r="18" spans="1:20" ht="51" x14ac:dyDescent="0.2">
      <c r="A18" s="3" t="s">
        <v>23</v>
      </c>
      <c r="B18" s="3" t="s">
        <v>13</v>
      </c>
      <c r="C18" s="8">
        <v>104626</v>
      </c>
      <c r="D18" s="4" t="s">
        <v>50</v>
      </c>
      <c r="E18" s="8" t="s">
        <v>17</v>
      </c>
      <c r="F18" s="15">
        <v>86.65</v>
      </c>
      <c r="G18" s="5">
        <v>809.92</v>
      </c>
      <c r="H18" s="13">
        <v>1051.45</v>
      </c>
      <c r="I18" s="15">
        <f>(F18*H18)</f>
        <v>91108.142500000016</v>
      </c>
      <c r="J18" s="6">
        <v>0.101213</v>
      </c>
      <c r="K18" s="11">
        <v>513932</v>
      </c>
      <c r="Q18" s="14"/>
      <c r="T18" s="14"/>
    </row>
    <row r="28" spans="1:20" x14ac:dyDescent="0.2">
      <c r="T28" s="14">
        <f>SUM(T1:T18)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SIAP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Matheus Oliveira Campos</dc:creator>
  <cp:lastModifiedBy>Breno Matheus Oliveira Campos</cp:lastModifiedBy>
  <dcterms:created xsi:type="dcterms:W3CDTF">2025-07-22T11:13:48Z</dcterms:created>
  <dcterms:modified xsi:type="dcterms:W3CDTF">2026-04-22T10:26:56Z</dcterms:modified>
</cp:coreProperties>
</file>